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<sst xmlns="http://schemas.openxmlformats.org/spreadsheetml/2006/main" count="349" uniqueCount="222">
  <si>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</si>
  <si>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</si>
  <si>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</si>
  <si>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</si>
  <si>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</si>
  <si>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</si>
  <si>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</si>
  <si>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</si>
  <si>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</si>
  <si>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</si>
  <si>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</si>
  <si>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</si>
  <si>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</si>
  <si>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</si>
  <si>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</si>
  <si>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</si>
  <si>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</si>
  <si>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</si>
  <si>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</si>
  <si>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</si>
  <si>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</si>
  <si>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</si>
  <si>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</si>
  <si>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</si>
  <si>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</si>
  <si>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</si>
  <si>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</si>
  <si>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</si>
  <si>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</si>
  <si>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</si>
  <si>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</si>
  <si>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</si>
  <si>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</si>
  <si>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</si>
  <si>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</si>
  <si>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</si>
  <si>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</si>
  <si>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</si>
  <si>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</si>
  <si>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</si>
  <si>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</si>
  <si>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</si>
  <si>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</si>
  <si>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</si>
  <si>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</si>
  <si>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</si>
  <si>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</si>
  <si>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</si>
  <si>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</si>
  <si>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</si>
  <si>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</si>
  <si>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</si>
  <si>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</si>
  <si>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</si>
  <si>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</si>
  <si>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</si>
  <si>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</si>
  <si>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</si>
  <si>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</si>
  <si>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</si>
  <si>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</si>
  <si>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</si>
  <si>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</si>
  <si>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</si>
  <si>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</si>
  <si>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</si>
  <si>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</si>
  <si>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</si>
  <si>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</si>
  <si>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</si>
  <si>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</si>
  <si>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</si>
  <si>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</si>
  <si>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</si>
  <si>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</si>
  <si>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</si>
  <si>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</si>
  <si>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</si>
  <si>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</si>
  <si>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</si>
  <si>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</si>
  <si>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</si>
  <si>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</si>
  <si>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</si>
  <si>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</si>
  <si>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</si>
  <si>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</si>
  <si>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</si>
  <si>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</si>
  <si>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</si>
  <si>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</si>
  <si>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</si>
  <si>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</si>
  <si>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</si>
  <si>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</si>
  <si>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</si>
  <si>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</si>
  <si>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</si>
  <si>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</si>
  <si>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</si>
  <si>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</si>
  <si>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</si>
  <si>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</si>
  <si>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</si>
  <si>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</si>
  <si>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</si>
  <si>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</si>
  <si>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</si>
  <si>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</si>
  <si>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</si>
  <si>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</si>
  <si>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</si>
  <si>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</si>
  <si>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</si>
  <si>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</si>
  <si>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</si>
  <si>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</si>
  <si>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</si>
  <si>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</si>
  <si>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</si>
  <si>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</si>
  <si>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</si>
  <si>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</si>
  <si>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</si>
  <si>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</si>
  <si>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</si>
  <si>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</si>
  <si>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</si>
  <si>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</si>
  <si>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</si>
  <si>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</si>
  <si>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</si>
  <si>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</si>
  <si>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</si>
  <si>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</si>
  <si>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</si>
  <si>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</si>
  <si>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</si>
  <si>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</si>
  <si>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</si>
  <si>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</si>
  <si>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</si>
  <si>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</si>
  <si>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</si>
  <si>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</si>
  <si>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</si>
  <si>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</si>
  <si>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</si>
  <si>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</si>
  <si>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</si>
  <si>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</si>
  <si>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</si>
  <si>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</si>
  <si>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</si>
  <si>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</si>
  <si>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</si>
  <si>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</si>
  <si>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</si>
  <si>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</si>
  <si>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</si>
  <si>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</si>
  <si>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</si>
  <si>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</si>
  <si>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</si>
  <si>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</si>
  <si>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</si>
  <si>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</si>
  <si>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</si>
  <si>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</si>
  <si>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</si>
  <si>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</si>
  <si>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</si>
  <si>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</si>
  <si>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</si>
  <si>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</si>
  <si>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</si>
  <si>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</si>
  <si>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</si>
  <si>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</si>
  <si>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</si>
  <si>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</si>
  <si>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</si>
  <si>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</si>
  <si>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</si>
  <si>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</si>
  <si>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</si>
  <si>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</si>
  <si>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</si>
  <si>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</si>
  <si>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</si>
  <si>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</si>
  <si>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</si>
  <si>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</si>
  <si>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</si>
  <si>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</si>
  <si>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</si>
  <si>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</si>
  <si>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</si>
  <si>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</si>
  <si>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</si>
  <si>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</si>
  <si>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</si>
  <si>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</si>
  <si>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</si>
  <si>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</si>
  <si>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</si>
  <si>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</si>
  <si>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</si>
  <si>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</si>
  <si>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</si>
  <si>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</si>
  <si>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</si>
  <si>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</si>
  <si>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</si>
  <si>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</si>
  <si>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</si>
  <si>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</si>
  <si>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</si>
  <si>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</si>
  <si>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4-55-25-0790 г. Новороссийск</t>
  </si>
  <si>
    <t>P_Нр_25_ЛК150_016381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</si>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</sst>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4-55-25-0790 г. Новороссийск</v>
      </c>
      <c r="D19" s="150" t="str">
        <f>IF(D20="","",D20)</f>
        <v>P_Нр_25_ЛК150_016381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4-55-25-0790 г. Новороссийск</v>
      </c>
      <c r="D20" s="150" t="str">
        <f>IF(D21="","",D21)</f>
        <v>P_Нр_25_ЛК150_016381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4-55-25-0790 г. Новороссийск</v>
      </c>
      <c r="D21" s="150" t="str">
        <f>IF(D22="","",D22)</f>
        <v>P_Нр_25_ЛК150_016381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0.14000000000000001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328.65342720000001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4-55-25-0790 г. Новороссийск</v>
      </c>
      <c r="D23" s="128" t="str">
        <f t="shared" ref="D23:D33" si="6">IF(D22="","",D22)</f>
        <v>P_Нр_25_ЛК150_016381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0.14000000000000001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184.9450176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4-55-25-0790 г. Новороссийск</v>
      </c>
      <c r="D24" s="128" t="str">
        <f t="shared" si="6"/>
        <v>P_Нр_25_ЛК150_016381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0.14000000000000001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92.722279999999998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4-55-25-0790 г. Новороссийск</v>
      </c>
      <c r="D25" s="128" t="str">
        <f t="shared" si="6"/>
        <v>P_Нр_25_ЛК150_016381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4-55-25-0790 г. Новороссийск</v>
      </c>
      <c r="D26" s="128" t="str">
        <f t="shared" si="6"/>
        <v>P_Нр_25_ЛК150_016381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4-55-25-0790 г. Новороссийск</v>
      </c>
      <c r="D27" s="128" t="str">
        <f t="shared" si="6"/>
        <v>P_Нр_25_ЛК150_016381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4-55-25-0790 г. Новороссийск</v>
      </c>
      <c r="D28" s="128" t="str">
        <f t="shared" si="6"/>
        <v>P_Нр_25_ЛК150_016381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4-55-25-0790 г. Новороссийск</v>
      </c>
      <c r="D29" s="128" t="str">
        <f t="shared" si="6"/>
        <v>P_Нр_25_ЛК150_016381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4-55-25-0790 г. Новороссийск</v>
      </c>
      <c r="D30" s="128" t="str">
        <f t="shared" si="6"/>
        <v>P_Нр_25_ЛК150_016381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4-55-25-0790 г. Новороссийск</v>
      </c>
      <c r="D31" s="128" t="str">
        <f t="shared" si="6"/>
        <v>P_Нр_25_ЛК150_016381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4-55-25-0790 г. Новороссийск</v>
      </c>
      <c r="D32" s="128" t="str">
        <f t="shared" si="6"/>
        <v>P_Нр_25_ЛК150_016381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4-55-25-0790 г. Новороссийск</v>
      </c>
      <c r="D33" s="128" t="str">
        <f t="shared" si="6"/>
        <v>P_Нр_25_ЛК150_016381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840.35072479999997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4-55-25-0790 г. Новороссийск</v>
      </c>
      <c r="D15" s="128" t="str">
        <f>IF('20.1'!D22="","",'20.1'!D22)</f>
        <v>P_Нр_25_ЛК150_016381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+a7rfXp6+XxswLo54J/1UzbnWgdEkAEGAMwrDE2tJFG4Z8UYhUcwMQIGpw1eAghK9HmxTnFwUMr06QyfHXQmSw==" saltValue="X8U3i0ZzMyPDY3WFHPIdl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4-55-25-0790 г. Новороссийск</v>
      </c>
      <c r="D15" s="128" t="str">
        <f>IF('20.1'!D22="","",'20.1'!D22)</f>
        <v>P_Нр_25_ЛК150_016381</v>
      </c>
      <c r="E15" s="139"/>
      <c r="F15" s="139" t="str">
        <f>IF('20.1'!I22="","",'20.1'!I22)</f>
        <v/>
      </c>
      <c r="G15" s="138">
        <f>'20.1'!U36/1000</f>
        <v>0.84035072479999995</v>
      </c>
      <c r="H15" s="138">
        <f>G15*1.2</f>
        <v>1.0084208697599999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1.5207149077429263</v>
      </c>
      <c r="J15" s="103">
        <f>'20.2'!M20/1000</f>
        <v>0</v>
      </c>
      <c r="K15" s="103">
        <f>I15+J15</f>
        <v>1.5207149077429263</v>
      </c>
      <c r="L15" s="102"/>
      <c r="M15" s="105">
        <f>K15-L15</f>
        <v>1.5207149077429263</v>
      </c>
      <c r="N15" s="102"/>
      <c r="O15" s="104">
        <f>H15-N15</f>
        <v>1.0084208697599999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S2sPyCkmYP2DYczWt9hM0qgf4mUn59Ler1WPwZVXBI+d8U9NZke308fm5+HlODqCgF4E2Mdihaxa+35XPOD8UA==" saltValue="qAFuFfyTZG5q5TB6dwAMg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7AqcqArq2Nxf8xoA7SParwTekV6bytDzXr/X01QAcF9QuyuqdwQmeVulsEH28ocMqLImA3Cmm4j6ujic7QXQ/g==" saltValue="UXn6gmuYxTtJEG3oc/t9l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2026-05-13T14:22:11Z</dcterms:modified>
</cp:coreProperties>
</file>